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H44" i="1"/>
  <c r="H45" i="1"/>
  <c r="H46" i="1"/>
  <c r="E43" i="1"/>
  <c r="E44" i="1"/>
  <c r="E45" i="1"/>
  <c r="E46" i="1"/>
  <c r="F43" i="1"/>
  <c r="F44" i="1"/>
  <c r="F45" i="1"/>
  <c r="F46" i="1"/>
  <c r="C43" i="1"/>
  <c r="C44" i="1"/>
  <c r="C45" i="1"/>
  <c r="C46" i="1"/>
  <c r="H38" i="1"/>
  <c r="H39" i="1"/>
  <c r="H40" i="1"/>
  <c r="H41" i="1"/>
  <c r="H42" i="1"/>
  <c r="F38" i="1"/>
  <c r="F39" i="1"/>
  <c r="F40" i="1"/>
  <c r="F41" i="1"/>
  <c r="F42" i="1"/>
  <c r="E38" i="1"/>
  <c r="E39" i="1"/>
  <c r="E40" i="1"/>
  <c r="E41" i="1"/>
  <c r="E42" i="1"/>
  <c r="C38" i="1"/>
  <c r="C39" i="1"/>
  <c r="C40" i="1"/>
  <c r="C41" i="1"/>
  <c r="C42" i="1"/>
  <c r="G38" i="1"/>
  <c r="G39" i="1"/>
  <c r="G40" i="1"/>
  <c r="G41" i="1"/>
  <c r="G42" i="1"/>
  <c r="C29" i="1"/>
  <c r="C30" i="1"/>
  <c r="C31" i="1"/>
  <c r="C32" i="1"/>
  <c r="C33" i="1"/>
  <c r="C34" i="1"/>
  <c r="C35" i="1"/>
  <c r="C36" i="1"/>
  <c r="C37" i="1"/>
  <c r="C20" i="1" l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11" i="1"/>
  <c r="D11" i="1"/>
  <c r="E11" i="1"/>
  <c r="F11" i="1"/>
  <c r="G11" i="1"/>
  <c r="H11" i="1"/>
  <c r="C12" i="1"/>
  <c r="D12" i="1"/>
  <c r="E12" i="1"/>
  <c r="F12" i="1"/>
  <c r="G12" i="1"/>
  <c r="H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" i="1"/>
  <c r="D2" i="1"/>
  <c r="E2" i="1"/>
  <c r="F2" i="1"/>
  <c r="G2" i="1"/>
  <c r="H2" i="1"/>
  <c r="C3" i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</calcChain>
</file>

<file path=xl/sharedStrings.xml><?xml version="1.0" encoding="utf-8"?>
<sst xmlns="http://schemas.openxmlformats.org/spreadsheetml/2006/main" count="106" uniqueCount="21">
  <si>
    <t>Dossier</t>
  </si>
  <si>
    <t>Achats</t>
  </si>
  <si>
    <t>Locations</t>
  </si>
  <si>
    <t>Ventes</t>
  </si>
  <si>
    <t>Nature</t>
  </si>
  <si>
    <t>Farine</t>
  </si>
  <si>
    <t>Huile</t>
  </si>
  <si>
    <t>Sucre</t>
  </si>
  <si>
    <t>Appart</t>
  </si>
  <si>
    <t>Moto</t>
  </si>
  <si>
    <t>Velo</t>
  </si>
  <si>
    <t>Cacke</t>
  </si>
  <si>
    <t>Gateau rond</t>
  </si>
  <si>
    <t>Mille Feuille</t>
  </si>
  <si>
    <t>Gateau recantg</t>
  </si>
  <si>
    <t>Type</t>
  </si>
  <si>
    <t>Qte</t>
  </si>
  <si>
    <t>Fournisseur</t>
  </si>
  <si>
    <t>P.U/Kg</t>
  </si>
  <si>
    <t>Date Achat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</si>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</sst>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44" fontId="0" fillId="0" borderId="0" xfId="1" applyFont="1"/>
    <xf numFmtId="0" fontId="0" fillId="2" borderId="1" xfId="0" applyFill="1" applyBorder="1"/>
    <xf numFmtId="44" fontId="0" fillId="2" borderId="1" xfId="1" applyFont="1" applyFill="1" applyBorder="1"/>
    <xf numFmtId="14" fontId="0" fillId="2" borderId="1" xfId="0" applyNumberFormat="1" applyFill="1" applyBorder="1"/>
    <xf numFmtId="0" fontId="0" fillId="3" borderId="1" xfId="0" applyFill="1" applyBorder="1"/>
    <xf numFmtId="0" fontId="0" fillId="4" borderId="1" xfId="0" applyFill="1" applyBorder="1"/>
    <xf numFmtId="0" fontId="2" fillId="5" borderId="1" xfId="0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3</xdr:row>
      <xdr:rowOff>133349</xdr:rowOff>
    </xdr:from>
    <xdr:to>
      <xdr:col>1</xdr:col>
      <xdr:colOff>1323975</xdr:colOff>
      <xdr:row>14</xdr:row>
      <xdr:rowOff>134470</xdr:rowOff>
    </xdr:to>
    <xdr:sp macro="" textlink="">
      <xdr:nvSpPr>
        <xdr:cNvPr id="2" name="Rectangle avec flèche vers le haut 1"/>
        <xdr:cNvSpPr/>
      </xdr:nvSpPr>
      <xdr:spPr>
        <a:xfrm rot="10800000" flipV="1">
          <a:off x="2095500" y="749673"/>
          <a:ext cx="1267946" cy="2096621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/>
            <a:t>nom sextractés de nom de fichier .xlsx</a:t>
          </a:r>
        </a:p>
      </xdr:txBody>
    </xdr:sp>
    <xdr:clientData/>
  </xdr:twoCellAnchor>
  <xdr:twoCellAnchor>
    <xdr:from>
      <xdr:col>0</xdr:col>
      <xdr:colOff>171450</xdr:colOff>
      <xdr:row>2</xdr:row>
      <xdr:rowOff>123825</xdr:rowOff>
    </xdr:from>
    <xdr:to>
      <xdr:col>0</xdr:col>
      <xdr:colOff>1419225</xdr:colOff>
      <xdr:row>13</xdr:row>
      <xdr:rowOff>56029</xdr:rowOff>
    </xdr:to>
    <xdr:sp macro="" textlink="">
      <xdr:nvSpPr>
        <xdr:cNvPr id="3" name="Rectangle avec flèche vers le haut 2"/>
        <xdr:cNvSpPr/>
      </xdr:nvSpPr>
      <xdr:spPr>
        <a:xfrm>
          <a:off x="171450" y="549649"/>
          <a:ext cx="1247775" cy="2027704"/>
        </a:xfrm>
        <a:prstGeom prst="upArrowCallou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>
              <a:solidFill>
                <a:schemeClr val="tx1">
                  <a:lumMod val="50000"/>
                  <a:lumOff val="50000"/>
                </a:schemeClr>
              </a:solidFill>
            </a:rPr>
            <a:t>noms sextractés de nom des dossiers</a:t>
          </a:r>
        </a:p>
      </xdr:txBody>
    </xdr:sp>
    <xdr:clientData/>
  </xdr:twoCellAnchor>
  <xdr:twoCellAnchor>
    <xdr:from>
      <xdr:col>7</xdr:col>
      <xdr:colOff>201706</xdr:colOff>
      <xdr:row>2</xdr:row>
      <xdr:rowOff>156882</xdr:rowOff>
    </xdr:from>
    <xdr:to>
      <xdr:col>12</xdr:col>
      <xdr:colOff>168089</xdr:colOff>
      <xdr:row>26</xdr:row>
      <xdr:rowOff>156882</xdr:rowOff>
    </xdr:to>
    <xdr:sp macro="" textlink="">
      <xdr:nvSpPr>
        <xdr:cNvPr id="5" name="Rectangle avec flèche vers la gauche 4"/>
        <xdr:cNvSpPr/>
      </xdr:nvSpPr>
      <xdr:spPr>
        <a:xfrm>
          <a:off x="7810500" y="582706"/>
          <a:ext cx="3193677" cy="4572000"/>
        </a:xfrm>
        <a:prstGeom prst="leftArrowCallou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800">
              <a:solidFill>
                <a:schemeClr val="accent4">
                  <a:lumMod val="50000"/>
                </a:schemeClr>
              </a:solidFill>
            </a:rPr>
            <a:t>Données extractées des fichiers avec reference manuellement placées dans ce tableau</a:t>
          </a:r>
          <a:br>
            <a:rPr lang="fr-FR" sz="1800">
              <a:solidFill>
                <a:schemeClr val="accent4">
                  <a:lumMod val="50000"/>
                </a:schemeClr>
              </a:solidFill>
            </a:rPr>
          </a:br>
          <a:r>
            <a:rPr lang="fr-FR" sz="1800">
              <a:solidFill>
                <a:schemeClr val="accent4">
                  <a:lumMod val="50000"/>
                </a:schemeClr>
              </a:solidFill>
            </a:rPr>
            <a:t/>
          </a:r>
          <a:br>
            <a:rPr lang="fr-FR" sz="1800">
              <a:solidFill>
                <a:schemeClr val="accent4">
                  <a:lumMod val="50000"/>
                </a:schemeClr>
              </a:solidFill>
            </a:rPr>
          </a:br>
          <a:r>
            <a:rPr lang="fr-FR" sz="1800">
              <a:solidFill>
                <a:schemeClr val="accent4">
                  <a:lumMod val="50000"/>
                </a:schemeClr>
              </a:solidFill>
            </a:rPr>
            <a:t>Ce tableau servira par la suite comme une base à manipuler avec "tableau croisé dynamique pour generation des rapport"</a:t>
          </a:r>
        </a:p>
      </xdr:txBody>
    </xdr:sp>
    <xdr:clientData/>
  </xdr:twoCellAnchor>
  <xdr:twoCellAnchor>
    <xdr:from>
      <xdr:col>8</xdr:col>
      <xdr:colOff>11204</xdr:colOff>
      <xdr:row>0</xdr:row>
      <xdr:rowOff>56029</xdr:rowOff>
    </xdr:from>
    <xdr:to>
      <xdr:col>16</xdr:col>
      <xdr:colOff>145676</xdr:colOff>
      <xdr:row>12</xdr:row>
      <xdr:rowOff>123264</xdr:rowOff>
    </xdr:to>
    <xdr:sp macro="" textlink="">
      <xdr:nvSpPr>
        <xdr:cNvPr id="7" name="Flèche à angle droit 6"/>
        <xdr:cNvSpPr/>
      </xdr:nvSpPr>
      <xdr:spPr>
        <a:xfrm rot="10800000" flipH="1">
          <a:off x="8426822" y="56029"/>
          <a:ext cx="4975413" cy="2398059"/>
        </a:xfrm>
        <a:prstGeom prst="bentUpArrow">
          <a:avLst>
            <a:gd name="adj1" fmla="val 5841"/>
            <a:gd name="adj2" fmla="val 19626"/>
            <a:gd name="adj3" fmla="val 25000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280147</xdr:colOff>
      <xdr:row>11</xdr:row>
      <xdr:rowOff>179294</xdr:rowOff>
    </xdr:from>
    <xdr:to>
      <xdr:col>17</xdr:col>
      <xdr:colOff>593912</xdr:colOff>
      <xdr:row>19</xdr:row>
      <xdr:rowOff>112058</xdr:rowOff>
    </xdr:to>
    <xdr:sp macro="" textlink="">
      <xdr:nvSpPr>
        <xdr:cNvPr id="8" name="Rectangle 7"/>
        <xdr:cNvSpPr/>
      </xdr:nvSpPr>
      <xdr:spPr>
        <a:xfrm>
          <a:off x="11721353" y="2319618"/>
          <a:ext cx="2734235" cy="1456764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tableau fichier bilan.xlsx est manuellement   structuré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hats/Fari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chats/Huil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chats/Sucr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ocations/Appa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Locations/Mot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Locations/V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 t="str">
            <v>Farine Type 1</v>
          </cell>
          <cell r="B2" t="str">
            <v>blé d'or</v>
          </cell>
          <cell r="C2">
            <v>15</v>
          </cell>
          <cell r="D2">
            <v>12</v>
          </cell>
          <cell r="E2">
            <v>43720</v>
          </cell>
          <cell r="F2">
            <v>180</v>
          </cell>
        </row>
        <row r="3">
          <cell r="A3" t="str">
            <v>Farine Type 2</v>
          </cell>
          <cell r="B3" t="str">
            <v>moulin de nord</v>
          </cell>
          <cell r="C3">
            <v>15.2</v>
          </cell>
          <cell r="D3">
            <v>13</v>
          </cell>
          <cell r="E3">
            <v>43721</v>
          </cell>
          <cell r="F3">
            <v>197.6</v>
          </cell>
        </row>
        <row r="4">
          <cell r="A4" t="str">
            <v>Farine Type 3</v>
          </cell>
          <cell r="B4" t="str">
            <v>president</v>
          </cell>
          <cell r="C4">
            <v>14.35</v>
          </cell>
          <cell r="D4">
            <v>14</v>
          </cell>
          <cell r="E4">
            <v>43722</v>
          </cell>
          <cell r="F4">
            <v>200.9</v>
          </cell>
        </row>
        <row r="5">
          <cell r="A5" t="str">
            <v>Farine Type 4</v>
          </cell>
          <cell r="B5" t="str">
            <v>moulin de nord</v>
          </cell>
          <cell r="C5">
            <v>13.5</v>
          </cell>
          <cell r="D5">
            <v>15</v>
          </cell>
          <cell r="E5">
            <v>43723</v>
          </cell>
          <cell r="F5">
            <v>202.5</v>
          </cell>
        </row>
        <row r="6">
          <cell r="A6" t="str">
            <v>Farine Type 1</v>
          </cell>
          <cell r="B6" t="str">
            <v>president</v>
          </cell>
          <cell r="C6">
            <v>14.9</v>
          </cell>
          <cell r="D6">
            <v>25</v>
          </cell>
          <cell r="E6">
            <v>43724</v>
          </cell>
          <cell r="F6">
            <v>372.5</v>
          </cell>
        </row>
        <row r="7">
          <cell r="A7" t="str">
            <v>Farine Type 6</v>
          </cell>
          <cell r="B7" t="str">
            <v>moulin de nord</v>
          </cell>
          <cell r="C7">
            <v>12.58</v>
          </cell>
          <cell r="D7">
            <v>62</v>
          </cell>
          <cell r="E7">
            <v>43725</v>
          </cell>
          <cell r="F7">
            <v>779.96</v>
          </cell>
        </row>
        <row r="8">
          <cell r="A8" t="str">
            <v>Farine Type 3</v>
          </cell>
          <cell r="B8" t="str">
            <v>blé d'or</v>
          </cell>
          <cell r="C8">
            <v>16.5</v>
          </cell>
          <cell r="D8">
            <v>95</v>
          </cell>
          <cell r="E8">
            <v>43726</v>
          </cell>
          <cell r="F8">
            <v>1567.5</v>
          </cell>
        </row>
        <row r="9">
          <cell r="A9" t="str">
            <v>Farine Type 1</v>
          </cell>
          <cell r="B9" t="str">
            <v>blé d'or</v>
          </cell>
          <cell r="C9">
            <v>14.53</v>
          </cell>
          <cell r="D9">
            <v>10</v>
          </cell>
          <cell r="E9">
            <v>43727</v>
          </cell>
          <cell r="F9">
            <v>145.29999999999998</v>
          </cell>
        </row>
        <row r="10">
          <cell r="A10" t="str">
            <v>Farine Type 7</v>
          </cell>
          <cell r="B10" t="str">
            <v>president</v>
          </cell>
          <cell r="C10">
            <v>13.98</v>
          </cell>
          <cell r="D10">
            <v>14</v>
          </cell>
          <cell r="E10">
            <v>43728</v>
          </cell>
          <cell r="F10">
            <v>195.72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 t="str">
            <v>Huile Type 1</v>
          </cell>
          <cell r="B2" t="str">
            <v>Fournisseur 1</v>
          </cell>
          <cell r="C2">
            <v>15</v>
          </cell>
          <cell r="D2">
            <v>11</v>
          </cell>
          <cell r="E2">
            <v>43720</v>
          </cell>
          <cell r="F2">
            <v>165</v>
          </cell>
        </row>
        <row r="3">
          <cell r="A3" t="str">
            <v>huile Type 2</v>
          </cell>
          <cell r="B3" t="str">
            <v>Fournisseur 2</v>
          </cell>
          <cell r="C3">
            <v>15.2</v>
          </cell>
          <cell r="D3">
            <v>10</v>
          </cell>
          <cell r="E3">
            <v>43721</v>
          </cell>
          <cell r="F3">
            <v>152</v>
          </cell>
        </row>
        <row r="4">
          <cell r="A4" t="str">
            <v>huile Type 3</v>
          </cell>
          <cell r="B4" t="str">
            <v>Fourniseeur 3</v>
          </cell>
          <cell r="C4">
            <v>14.35</v>
          </cell>
          <cell r="D4">
            <v>25</v>
          </cell>
          <cell r="E4">
            <v>43722</v>
          </cell>
          <cell r="F4">
            <v>358.75</v>
          </cell>
        </row>
        <row r="5">
          <cell r="A5" t="str">
            <v>huile Type 4</v>
          </cell>
          <cell r="B5" t="str">
            <v>Fournisseur 2</v>
          </cell>
          <cell r="C5">
            <v>13.5</v>
          </cell>
          <cell r="D5">
            <v>91</v>
          </cell>
          <cell r="E5">
            <v>43723</v>
          </cell>
          <cell r="F5">
            <v>1228.5</v>
          </cell>
        </row>
        <row r="6">
          <cell r="A6" t="str">
            <v>huile Type 1</v>
          </cell>
          <cell r="B6" t="str">
            <v>Fournisseur 1</v>
          </cell>
          <cell r="C6">
            <v>14.9</v>
          </cell>
          <cell r="D6">
            <v>12</v>
          </cell>
          <cell r="E6">
            <v>43724</v>
          </cell>
          <cell r="F6">
            <v>178.8</v>
          </cell>
        </row>
        <row r="7">
          <cell r="A7" t="str">
            <v>huile Type 6</v>
          </cell>
          <cell r="B7" t="str">
            <v>Fournisseur 2</v>
          </cell>
          <cell r="C7">
            <v>12.58</v>
          </cell>
          <cell r="D7">
            <v>30</v>
          </cell>
          <cell r="E7">
            <v>43725</v>
          </cell>
          <cell r="F7">
            <v>377.4</v>
          </cell>
        </row>
        <row r="8">
          <cell r="A8" t="str">
            <v>huile Type 3</v>
          </cell>
          <cell r="B8" t="str">
            <v>Fourniseeur 3</v>
          </cell>
          <cell r="C8">
            <v>16.5</v>
          </cell>
          <cell r="D8">
            <v>52</v>
          </cell>
          <cell r="E8">
            <v>43726</v>
          </cell>
          <cell r="F8">
            <v>858</v>
          </cell>
        </row>
        <row r="9">
          <cell r="A9" t="str">
            <v>huile Type 1</v>
          </cell>
          <cell r="B9" t="str">
            <v>Fournisseur 1</v>
          </cell>
          <cell r="C9">
            <v>14.53</v>
          </cell>
          <cell r="D9">
            <v>11</v>
          </cell>
          <cell r="E9">
            <v>43727</v>
          </cell>
          <cell r="F9">
            <v>159.82999999999998</v>
          </cell>
        </row>
        <row r="10">
          <cell r="A10" t="str">
            <v>huile Type 7</v>
          </cell>
          <cell r="B10" t="str">
            <v>Fourniseeur 3</v>
          </cell>
          <cell r="C10">
            <v>13.98</v>
          </cell>
          <cell r="D10">
            <v>13</v>
          </cell>
          <cell r="E10">
            <v>43728</v>
          </cell>
          <cell r="F10">
            <v>181.74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 t="str">
            <v>sucre Type 1</v>
          </cell>
          <cell r="B2" t="str">
            <v>Fournissuer A</v>
          </cell>
          <cell r="C2">
            <v>10</v>
          </cell>
          <cell r="D2">
            <v>12</v>
          </cell>
          <cell r="E2">
            <v>43720</v>
          </cell>
          <cell r="F2">
            <v>120</v>
          </cell>
        </row>
        <row r="3">
          <cell r="A3" t="str">
            <v>sucre Type 2</v>
          </cell>
          <cell r="B3" t="str">
            <v>Fournisseur C</v>
          </cell>
          <cell r="C3">
            <v>12</v>
          </cell>
          <cell r="D3">
            <v>13</v>
          </cell>
          <cell r="E3">
            <v>43721</v>
          </cell>
          <cell r="F3">
            <v>156</v>
          </cell>
        </row>
        <row r="4">
          <cell r="A4" t="str">
            <v>sucre Type 3</v>
          </cell>
          <cell r="B4" t="str">
            <v>Fournissuer A</v>
          </cell>
          <cell r="C4">
            <v>13</v>
          </cell>
          <cell r="D4">
            <v>14</v>
          </cell>
          <cell r="E4">
            <v>43722</v>
          </cell>
          <cell r="F4">
            <v>182</v>
          </cell>
        </row>
        <row r="5">
          <cell r="A5" t="str">
            <v>sucre Type 4</v>
          </cell>
          <cell r="B5" t="str">
            <v>Fournisseur BN</v>
          </cell>
          <cell r="C5">
            <v>23</v>
          </cell>
          <cell r="D5">
            <v>15</v>
          </cell>
          <cell r="E5">
            <v>43723</v>
          </cell>
          <cell r="F5">
            <v>345</v>
          </cell>
        </row>
        <row r="6">
          <cell r="A6" t="str">
            <v>sucre Type 1</v>
          </cell>
          <cell r="B6" t="str">
            <v>Fournissuer A</v>
          </cell>
          <cell r="C6">
            <v>34</v>
          </cell>
          <cell r="D6">
            <v>25</v>
          </cell>
          <cell r="E6">
            <v>43724</v>
          </cell>
          <cell r="F6">
            <v>850</v>
          </cell>
        </row>
        <row r="7">
          <cell r="A7" t="str">
            <v>sucre Type 6</v>
          </cell>
          <cell r="B7" t="str">
            <v>Fournisseur BN</v>
          </cell>
          <cell r="C7">
            <v>45</v>
          </cell>
          <cell r="D7">
            <v>62</v>
          </cell>
          <cell r="E7">
            <v>43725</v>
          </cell>
          <cell r="F7">
            <v>2790</v>
          </cell>
        </row>
        <row r="8">
          <cell r="A8" t="str">
            <v>sucre Type 3</v>
          </cell>
          <cell r="B8" t="str">
            <v>Fournissuer A</v>
          </cell>
          <cell r="C8">
            <v>56</v>
          </cell>
          <cell r="D8">
            <v>95</v>
          </cell>
          <cell r="E8">
            <v>43726</v>
          </cell>
          <cell r="F8">
            <v>5320</v>
          </cell>
        </row>
        <row r="9">
          <cell r="A9" t="str">
            <v>sucre Type 1</v>
          </cell>
          <cell r="B9" t="str">
            <v>Fournisseur C</v>
          </cell>
          <cell r="C9">
            <v>67</v>
          </cell>
          <cell r="D9">
            <v>10</v>
          </cell>
          <cell r="E9">
            <v>43727</v>
          </cell>
          <cell r="F9">
            <v>670</v>
          </cell>
        </row>
        <row r="10">
          <cell r="A10" t="str">
            <v>sucre Type 7</v>
          </cell>
          <cell r="B10" t="str">
            <v>Fournissuer A</v>
          </cell>
          <cell r="C10">
            <v>89</v>
          </cell>
          <cell r="D10">
            <v>14</v>
          </cell>
          <cell r="E10">
            <v>43728</v>
          </cell>
          <cell r="F10">
            <v>1246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 t="str">
            <v>Appart S+1</v>
          </cell>
        </row>
        <row r="3">
          <cell r="A3" t="str">
            <v>Appart S+2</v>
          </cell>
        </row>
        <row r="4">
          <cell r="A4" t="str">
            <v>Appart S+3</v>
          </cell>
        </row>
        <row r="5">
          <cell r="A5" t="str">
            <v>Appart S+4</v>
          </cell>
        </row>
        <row r="6">
          <cell r="A6" t="str">
            <v>Appart S+1</v>
          </cell>
        </row>
        <row r="7">
          <cell r="A7" t="str">
            <v>Appart lux S+2</v>
          </cell>
        </row>
        <row r="8">
          <cell r="A8" t="str">
            <v>Appart S+3</v>
          </cell>
        </row>
        <row r="9">
          <cell r="A9" t="str">
            <v>Appart S+1</v>
          </cell>
        </row>
        <row r="10">
          <cell r="A10" t="str">
            <v>Appart lux S+3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date Location</v>
          </cell>
        </row>
        <row r="2">
          <cell r="A2">
            <v>43466</v>
          </cell>
          <cell r="B2" t="str">
            <v>moto rouge</v>
          </cell>
          <cell r="C2">
            <v>10</v>
          </cell>
          <cell r="D2">
            <v>1</v>
          </cell>
          <cell r="E2">
            <v>10</v>
          </cell>
        </row>
        <row r="3">
          <cell r="A3">
            <v>43467</v>
          </cell>
          <cell r="B3" t="str">
            <v>moto bleu</v>
          </cell>
          <cell r="C3">
            <v>12</v>
          </cell>
          <cell r="D3">
            <v>4</v>
          </cell>
          <cell r="E3">
            <v>48</v>
          </cell>
        </row>
        <row r="4">
          <cell r="A4">
            <v>43468</v>
          </cell>
          <cell r="B4" t="str">
            <v>moto faster</v>
          </cell>
          <cell r="C4">
            <v>13</v>
          </cell>
          <cell r="D4">
            <v>14</v>
          </cell>
          <cell r="E4">
            <v>182</v>
          </cell>
        </row>
        <row r="5">
          <cell r="A5">
            <v>43469</v>
          </cell>
          <cell r="B5" t="str">
            <v>moto rouge</v>
          </cell>
          <cell r="C5">
            <v>10</v>
          </cell>
          <cell r="D5">
            <v>25</v>
          </cell>
          <cell r="E5">
            <v>250</v>
          </cell>
        </row>
        <row r="6">
          <cell r="A6">
            <v>43470</v>
          </cell>
          <cell r="B6" t="str">
            <v>moto faster</v>
          </cell>
          <cell r="C6">
            <v>13</v>
          </cell>
          <cell r="D6">
            <v>95</v>
          </cell>
          <cell r="E6">
            <v>1235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A2" t="str">
            <v>velo Type 1</v>
          </cell>
          <cell r="B2">
            <v>12</v>
          </cell>
          <cell r="C2">
            <v>1</v>
          </cell>
          <cell r="D2">
            <v>12</v>
          </cell>
        </row>
        <row r="3">
          <cell r="A3" t="str">
            <v>velo Type 2</v>
          </cell>
          <cell r="B3">
            <v>13</v>
          </cell>
          <cell r="C3">
            <v>1.2</v>
          </cell>
          <cell r="D3">
            <v>15.6</v>
          </cell>
        </row>
        <row r="4">
          <cell r="A4" t="str">
            <v>velo Type 3</v>
          </cell>
          <cell r="B4">
            <v>14</v>
          </cell>
          <cell r="C4">
            <v>1.5</v>
          </cell>
          <cell r="D4">
            <v>21</v>
          </cell>
        </row>
        <row r="5">
          <cell r="A5" t="str">
            <v>velo Type 4</v>
          </cell>
          <cell r="B5">
            <v>15</v>
          </cell>
          <cell r="C5">
            <v>2</v>
          </cell>
          <cell r="D5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85" zoomScaleNormal="85" workbookViewId="0">
      <selection sqref="A1:H1"/>
    </sheetView>
  </sheetViews>
  <sheetFormatPr baseColWidth="10" defaultColWidth="9.140625" defaultRowHeight="15" x14ac:dyDescent="0.25"/>
  <cols>
    <col min="1" max="1" width="30.5703125" customWidth="1"/>
    <col min="2" max="2" width="24.140625" customWidth="1"/>
    <col min="3" max="3" width="13.85546875" bestFit="1" customWidth="1"/>
    <col min="4" max="4" width="15.28515625" bestFit="1" customWidth="1"/>
    <col min="5" max="5" width="11" style="2" bestFit="1" customWidth="1"/>
    <col min="6" max="6" width="5.5703125" bestFit="1" customWidth="1"/>
    <col min="7" max="7" width="13.85546875" style="1" bestFit="1" customWidth="1"/>
    <col min="8" max="8" width="12.140625" style="2" bestFit="1" customWidth="1"/>
  </cols>
  <sheetData>
    <row r="1" spans="1:8" ht="18.75" x14ac:dyDescent="0.3">
      <c r="A1" s="8" t="s">
        <v>0</v>
      </c>
      <c r="B1" s="8" t="s">
        <v>4</v>
      </c>
      <c r="C1" s="8" t="s">
        <v>15</v>
      </c>
      <c r="D1" s="8" t="s">
        <v>17</v>
      </c>
      <c r="E1" s="8" t="s">
        <v>18</v>
      </c>
      <c r="F1" s="8" t="s">
        <v>16</v>
      </c>
      <c r="G1" s="8" t="s">
        <v>19</v>
      </c>
      <c r="H1" s="8" t="s">
        <v>20</v>
      </c>
    </row>
    <row r="2" spans="1:8" x14ac:dyDescent="0.25">
      <c r="A2" s="6" t="s">
        <v>1</v>
      </c>
      <c r="B2" s="7" t="s">
        <v>5</v>
      </c>
      <c r="C2" s="3" t="str">
        <f>[1]Feuil1!A2</f>
        <v>Farine Type 1</v>
      </c>
      <c r="D2" s="3" t="str">
        <f>[1]Feuil1!B2</f>
        <v>blé d'or</v>
      </c>
      <c r="E2" s="4">
        <f>[1]Feuil1!C2</f>
        <v>15</v>
      </c>
      <c r="F2" s="3">
        <f>[1]Feuil1!D2</f>
        <v>12</v>
      </c>
      <c r="G2" s="5">
        <f>[1]Feuil1!E2</f>
        <v>43720</v>
      </c>
      <c r="H2" s="4">
        <f>[1]Feuil1!F2</f>
        <v>180</v>
      </c>
    </row>
    <row r="3" spans="1:8" x14ac:dyDescent="0.25">
      <c r="A3" s="6" t="s">
        <v>1</v>
      </c>
      <c r="B3" s="7" t="s">
        <v>5</v>
      </c>
      <c r="C3" s="3" t="str">
        <f>[1]Feuil1!A3</f>
        <v>Farine Type 2</v>
      </c>
      <c r="D3" s="3" t="str">
        <f>[1]Feuil1!B3</f>
        <v>moulin de nord</v>
      </c>
      <c r="E3" s="4">
        <f>[1]Feuil1!C3</f>
        <v>15.2</v>
      </c>
      <c r="F3" s="3">
        <f>[1]Feuil1!D3</f>
        <v>13</v>
      </c>
      <c r="G3" s="5">
        <f>[1]Feuil1!E3</f>
        <v>43721</v>
      </c>
      <c r="H3" s="4">
        <f>[1]Feuil1!F3</f>
        <v>197.6</v>
      </c>
    </row>
    <row r="4" spans="1:8" x14ac:dyDescent="0.25">
      <c r="A4" s="6" t="s">
        <v>1</v>
      </c>
      <c r="B4" s="7" t="s">
        <v>5</v>
      </c>
      <c r="C4" s="3" t="str">
        <f>[1]Feuil1!A4</f>
        <v>Farine Type 3</v>
      </c>
      <c r="D4" s="3" t="str">
        <f>[1]Feuil1!B4</f>
        <v>president</v>
      </c>
      <c r="E4" s="4">
        <f>[1]Feuil1!C4</f>
        <v>14.35</v>
      </c>
      <c r="F4" s="3">
        <f>[1]Feuil1!D4</f>
        <v>14</v>
      </c>
      <c r="G4" s="5">
        <f>[1]Feuil1!E4</f>
        <v>43722</v>
      </c>
      <c r="H4" s="4">
        <f>[1]Feuil1!F4</f>
        <v>200.9</v>
      </c>
    </row>
    <row r="5" spans="1:8" x14ac:dyDescent="0.25">
      <c r="A5" s="6" t="s">
        <v>1</v>
      </c>
      <c r="B5" s="7" t="s">
        <v>5</v>
      </c>
      <c r="C5" s="3" t="str">
        <f>[1]Feuil1!A5</f>
        <v>Farine Type 4</v>
      </c>
      <c r="D5" s="3" t="str">
        <f>[1]Feuil1!B5</f>
        <v>moulin de nord</v>
      </c>
      <c r="E5" s="4">
        <f>[1]Feuil1!C5</f>
        <v>13.5</v>
      </c>
      <c r="F5" s="3">
        <f>[1]Feuil1!D5</f>
        <v>15</v>
      </c>
      <c r="G5" s="5">
        <f>[1]Feuil1!E5</f>
        <v>43723</v>
      </c>
      <c r="H5" s="4">
        <f>[1]Feuil1!F5</f>
        <v>202.5</v>
      </c>
    </row>
    <row r="6" spans="1:8" x14ac:dyDescent="0.25">
      <c r="A6" s="6" t="s">
        <v>1</v>
      </c>
      <c r="B6" s="7" t="s">
        <v>5</v>
      </c>
      <c r="C6" s="3" t="str">
        <f>[1]Feuil1!A6</f>
        <v>Farine Type 1</v>
      </c>
      <c r="D6" s="3" t="str">
        <f>[1]Feuil1!B6</f>
        <v>president</v>
      </c>
      <c r="E6" s="4">
        <f>[1]Feuil1!C6</f>
        <v>14.9</v>
      </c>
      <c r="F6" s="3">
        <f>[1]Feuil1!D6</f>
        <v>25</v>
      </c>
      <c r="G6" s="5">
        <f>[1]Feuil1!E6</f>
        <v>43724</v>
      </c>
      <c r="H6" s="4">
        <f>[1]Feuil1!F6</f>
        <v>372.5</v>
      </c>
    </row>
    <row r="7" spans="1:8" x14ac:dyDescent="0.25">
      <c r="A7" s="6" t="s">
        <v>1</v>
      </c>
      <c r="B7" s="7" t="s">
        <v>5</v>
      </c>
      <c r="C7" s="3" t="str">
        <f>[1]Feuil1!A7</f>
        <v>Farine Type 6</v>
      </c>
      <c r="D7" s="3" t="str">
        <f>[1]Feuil1!B7</f>
        <v>moulin de nord</v>
      </c>
      <c r="E7" s="4">
        <f>[1]Feuil1!C7</f>
        <v>12.58</v>
      </c>
      <c r="F7" s="3">
        <f>[1]Feuil1!D7</f>
        <v>62</v>
      </c>
      <c r="G7" s="5">
        <f>[1]Feuil1!E7</f>
        <v>43725</v>
      </c>
      <c r="H7" s="4">
        <f>[1]Feuil1!F7</f>
        <v>779.96</v>
      </c>
    </row>
    <row r="8" spans="1:8" x14ac:dyDescent="0.25">
      <c r="A8" s="6" t="s">
        <v>1</v>
      </c>
      <c r="B8" s="7" t="s">
        <v>5</v>
      </c>
      <c r="C8" s="3" t="str">
        <f>[1]Feuil1!A8</f>
        <v>Farine Type 3</v>
      </c>
      <c r="D8" s="3" t="str">
        <f>[1]Feuil1!B8</f>
        <v>blé d'or</v>
      </c>
      <c r="E8" s="4">
        <f>[1]Feuil1!C8</f>
        <v>16.5</v>
      </c>
      <c r="F8" s="3">
        <f>[1]Feuil1!D8</f>
        <v>95</v>
      </c>
      <c r="G8" s="5">
        <f>[1]Feuil1!E8</f>
        <v>43726</v>
      </c>
      <c r="H8" s="4">
        <f>[1]Feuil1!F8</f>
        <v>1567.5</v>
      </c>
    </row>
    <row r="9" spans="1:8" x14ac:dyDescent="0.25">
      <c r="A9" s="6" t="s">
        <v>1</v>
      </c>
      <c r="B9" s="7" t="s">
        <v>5</v>
      </c>
      <c r="C9" s="3" t="str">
        <f>[1]Feuil1!A9</f>
        <v>Farine Type 1</v>
      </c>
      <c r="D9" s="3" t="str">
        <f>[1]Feuil1!B9</f>
        <v>blé d'or</v>
      </c>
      <c r="E9" s="4">
        <f>[1]Feuil1!C9</f>
        <v>14.53</v>
      </c>
      <c r="F9" s="3">
        <f>[1]Feuil1!D9</f>
        <v>10</v>
      </c>
      <c r="G9" s="5">
        <f>[1]Feuil1!E9</f>
        <v>43727</v>
      </c>
      <c r="H9" s="4">
        <f>[1]Feuil1!F9</f>
        <v>145.29999999999998</v>
      </c>
    </row>
    <row r="10" spans="1:8" x14ac:dyDescent="0.25">
      <c r="A10" s="6" t="s">
        <v>1</v>
      </c>
      <c r="B10" s="7" t="s">
        <v>5</v>
      </c>
      <c r="C10" s="3" t="str">
        <f>[1]Feuil1!A10</f>
        <v>Farine Type 7</v>
      </c>
      <c r="D10" s="3" t="str">
        <f>[1]Feuil1!B10</f>
        <v>president</v>
      </c>
      <c r="E10" s="4">
        <f>[1]Feuil1!C10</f>
        <v>13.98</v>
      </c>
      <c r="F10" s="3">
        <f>[1]Feuil1!D10</f>
        <v>14</v>
      </c>
      <c r="G10" s="5">
        <f>[1]Feuil1!E10</f>
        <v>43728</v>
      </c>
      <c r="H10" s="4">
        <f>[1]Feuil1!F10</f>
        <v>195.72</v>
      </c>
    </row>
    <row r="11" spans="1:8" x14ac:dyDescent="0.25">
      <c r="A11" s="6" t="s">
        <v>1</v>
      </c>
      <c r="B11" s="7" t="s">
        <v>6</v>
      </c>
      <c r="C11" s="3" t="str">
        <f>[2]Feuil1!A2</f>
        <v>Huile Type 1</v>
      </c>
      <c r="D11" s="3" t="str">
        <f>[2]Feuil1!B2</f>
        <v>Fournisseur 1</v>
      </c>
      <c r="E11" s="4">
        <f>[2]Feuil1!C2</f>
        <v>15</v>
      </c>
      <c r="F11" s="3">
        <f>[2]Feuil1!D2</f>
        <v>11</v>
      </c>
      <c r="G11" s="5">
        <f>[2]Feuil1!E2</f>
        <v>43720</v>
      </c>
      <c r="H11" s="4">
        <f>[2]Feuil1!F2</f>
        <v>165</v>
      </c>
    </row>
    <row r="12" spans="1:8" x14ac:dyDescent="0.25">
      <c r="A12" s="6" t="s">
        <v>1</v>
      </c>
      <c r="B12" s="7" t="s">
        <v>6</v>
      </c>
      <c r="C12" s="3" t="str">
        <f>[2]Feuil1!A3</f>
        <v>huile Type 2</v>
      </c>
      <c r="D12" s="3" t="str">
        <f>[2]Feuil1!B3</f>
        <v>Fournisseur 2</v>
      </c>
      <c r="E12" s="4">
        <f>[2]Feuil1!C3</f>
        <v>15.2</v>
      </c>
      <c r="F12" s="3">
        <f>[2]Feuil1!D3</f>
        <v>10</v>
      </c>
      <c r="G12" s="5">
        <f>[2]Feuil1!E3</f>
        <v>43721</v>
      </c>
      <c r="H12" s="4">
        <f>[2]Feuil1!F3</f>
        <v>152</v>
      </c>
    </row>
    <row r="13" spans="1:8" x14ac:dyDescent="0.25">
      <c r="A13" s="6" t="s">
        <v>1</v>
      </c>
      <c r="B13" s="7" t="s">
        <v>6</v>
      </c>
      <c r="C13" s="3" t="str">
        <f>[2]Feuil1!A4</f>
        <v>huile Type 3</v>
      </c>
      <c r="D13" s="3" t="str">
        <f>[2]Feuil1!B4</f>
        <v>Fourniseeur 3</v>
      </c>
      <c r="E13" s="4">
        <f>[2]Feuil1!C4</f>
        <v>14.35</v>
      </c>
      <c r="F13" s="3">
        <f>[2]Feuil1!D4</f>
        <v>25</v>
      </c>
      <c r="G13" s="5">
        <f>[2]Feuil1!E4</f>
        <v>43722</v>
      </c>
      <c r="H13" s="4">
        <f>[2]Feuil1!F4</f>
        <v>358.75</v>
      </c>
    </row>
    <row r="14" spans="1:8" x14ac:dyDescent="0.25">
      <c r="A14" s="6" t="s">
        <v>1</v>
      </c>
      <c r="B14" s="7" t="s">
        <v>6</v>
      </c>
      <c r="C14" s="3" t="str">
        <f>[2]Feuil1!A5</f>
        <v>huile Type 4</v>
      </c>
      <c r="D14" s="3" t="str">
        <f>[2]Feuil1!B5</f>
        <v>Fournisseur 2</v>
      </c>
      <c r="E14" s="4">
        <f>[2]Feuil1!C5</f>
        <v>13.5</v>
      </c>
      <c r="F14" s="3">
        <f>[2]Feuil1!D5</f>
        <v>91</v>
      </c>
      <c r="G14" s="5">
        <f>[2]Feuil1!E5</f>
        <v>43723</v>
      </c>
      <c r="H14" s="4">
        <f>[2]Feuil1!F5</f>
        <v>1228.5</v>
      </c>
    </row>
    <row r="15" spans="1:8" x14ac:dyDescent="0.25">
      <c r="A15" s="6" t="s">
        <v>1</v>
      </c>
      <c r="B15" s="7" t="s">
        <v>6</v>
      </c>
      <c r="C15" s="3" t="str">
        <f>[2]Feuil1!A6</f>
        <v>huile Type 1</v>
      </c>
      <c r="D15" s="3" t="str">
        <f>[2]Feuil1!B6</f>
        <v>Fournisseur 1</v>
      </c>
      <c r="E15" s="4">
        <f>[2]Feuil1!C6</f>
        <v>14.9</v>
      </c>
      <c r="F15" s="3">
        <f>[2]Feuil1!D6</f>
        <v>12</v>
      </c>
      <c r="G15" s="5">
        <f>[2]Feuil1!E6</f>
        <v>43724</v>
      </c>
      <c r="H15" s="4">
        <f>[2]Feuil1!F6</f>
        <v>178.8</v>
      </c>
    </row>
    <row r="16" spans="1:8" x14ac:dyDescent="0.25">
      <c r="A16" s="6" t="s">
        <v>1</v>
      </c>
      <c r="B16" s="7" t="s">
        <v>6</v>
      </c>
      <c r="C16" s="3" t="str">
        <f>[2]Feuil1!A7</f>
        <v>huile Type 6</v>
      </c>
      <c r="D16" s="3" t="str">
        <f>[2]Feuil1!B7</f>
        <v>Fournisseur 2</v>
      </c>
      <c r="E16" s="4">
        <f>[2]Feuil1!C7</f>
        <v>12.58</v>
      </c>
      <c r="F16" s="3">
        <f>[2]Feuil1!D7</f>
        <v>30</v>
      </c>
      <c r="G16" s="5">
        <f>[2]Feuil1!E7</f>
        <v>43725</v>
      </c>
      <c r="H16" s="4">
        <f>[2]Feuil1!F7</f>
        <v>377.4</v>
      </c>
    </row>
    <row r="17" spans="1:8" x14ac:dyDescent="0.25">
      <c r="A17" s="6" t="s">
        <v>1</v>
      </c>
      <c r="B17" s="7" t="s">
        <v>6</v>
      </c>
      <c r="C17" s="3" t="str">
        <f>[2]Feuil1!A8</f>
        <v>huile Type 3</v>
      </c>
      <c r="D17" s="3" t="str">
        <f>[2]Feuil1!B8</f>
        <v>Fourniseeur 3</v>
      </c>
      <c r="E17" s="4">
        <f>[2]Feuil1!C8</f>
        <v>16.5</v>
      </c>
      <c r="F17" s="3">
        <f>[2]Feuil1!D8</f>
        <v>52</v>
      </c>
      <c r="G17" s="5">
        <f>[2]Feuil1!E8</f>
        <v>43726</v>
      </c>
      <c r="H17" s="4">
        <f>[2]Feuil1!F8</f>
        <v>858</v>
      </c>
    </row>
    <row r="18" spans="1:8" x14ac:dyDescent="0.25">
      <c r="A18" s="6" t="s">
        <v>1</v>
      </c>
      <c r="B18" s="7" t="s">
        <v>6</v>
      </c>
      <c r="C18" s="3" t="str">
        <f>[2]Feuil1!A9</f>
        <v>huile Type 1</v>
      </c>
      <c r="D18" s="3" t="str">
        <f>[2]Feuil1!B9</f>
        <v>Fournisseur 1</v>
      </c>
      <c r="E18" s="4">
        <f>[2]Feuil1!C9</f>
        <v>14.53</v>
      </c>
      <c r="F18" s="3">
        <f>[2]Feuil1!D9</f>
        <v>11</v>
      </c>
      <c r="G18" s="5">
        <f>[2]Feuil1!E9</f>
        <v>43727</v>
      </c>
      <c r="H18" s="4">
        <f>[2]Feuil1!F9</f>
        <v>159.82999999999998</v>
      </c>
    </row>
    <row r="19" spans="1:8" x14ac:dyDescent="0.25">
      <c r="A19" s="6" t="s">
        <v>1</v>
      </c>
      <c r="B19" s="7" t="s">
        <v>6</v>
      </c>
      <c r="C19" s="3" t="str">
        <f>[2]Feuil1!A10</f>
        <v>huile Type 7</v>
      </c>
      <c r="D19" s="3" t="str">
        <f>[2]Feuil1!B10</f>
        <v>Fourniseeur 3</v>
      </c>
      <c r="E19" s="4">
        <f>[2]Feuil1!C10</f>
        <v>13.98</v>
      </c>
      <c r="F19" s="3">
        <f>[2]Feuil1!D10</f>
        <v>13</v>
      </c>
      <c r="G19" s="5">
        <f>[2]Feuil1!E10</f>
        <v>43728</v>
      </c>
      <c r="H19" s="4">
        <f>[2]Feuil1!F10</f>
        <v>181.74</v>
      </c>
    </row>
    <row r="20" spans="1:8" x14ac:dyDescent="0.25">
      <c r="A20" s="6" t="s">
        <v>1</v>
      </c>
      <c r="B20" s="7" t="s">
        <v>7</v>
      </c>
      <c r="C20" s="3" t="str">
        <f>[3]Feuil1!A2</f>
        <v>sucre Type 1</v>
      </c>
      <c r="D20" s="3" t="str">
        <f>[3]Feuil1!B2</f>
        <v>Fournissuer A</v>
      </c>
      <c r="E20" s="4">
        <f>[3]Feuil1!C2</f>
        <v>10</v>
      </c>
      <c r="F20" s="3">
        <f>[3]Feuil1!D2</f>
        <v>12</v>
      </c>
      <c r="G20" s="5">
        <f>[3]Feuil1!E2</f>
        <v>43720</v>
      </c>
      <c r="H20" s="4">
        <f>[3]Feuil1!F2</f>
        <v>120</v>
      </c>
    </row>
    <row r="21" spans="1:8" x14ac:dyDescent="0.25">
      <c r="A21" s="6" t="s">
        <v>1</v>
      </c>
      <c r="B21" s="7" t="s">
        <v>7</v>
      </c>
      <c r="C21" s="3" t="str">
        <f>[3]Feuil1!A3</f>
        <v>sucre Type 2</v>
      </c>
      <c r="D21" s="3" t="str">
        <f>[3]Feuil1!B3</f>
        <v>Fournisseur C</v>
      </c>
      <c r="E21" s="4">
        <f>[3]Feuil1!C3</f>
        <v>12</v>
      </c>
      <c r="F21" s="3">
        <f>[3]Feuil1!D3</f>
        <v>13</v>
      </c>
      <c r="G21" s="5">
        <f>[3]Feuil1!E3</f>
        <v>43721</v>
      </c>
      <c r="H21" s="4">
        <f>[3]Feuil1!F3</f>
        <v>156</v>
      </c>
    </row>
    <row r="22" spans="1:8" x14ac:dyDescent="0.25">
      <c r="A22" s="6" t="s">
        <v>1</v>
      </c>
      <c r="B22" s="7" t="s">
        <v>7</v>
      </c>
      <c r="C22" s="3" t="str">
        <f>[3]Feuil1!A4</f>
        <v>sucre Type 3</v>
      </c>
      <c r="D22" s="3" t="str">
        <f>[3]Feuil1!B4</f>
        <v>Fournissuer A</v>
      </c>
      <c r="E22" s="4">
        <f>[3]Feuil1!C4</f>
        <v>13</v>
      </c>
      <c r="F22" s="3">
        <f>[3]Feuil1!D4</f>
        <v>14</v>
      </c>
      <c r="G22" s="5">
        <f>[3]Feuil1!E4</f>
        <v>43722</v>
      </c>
      <c r="H22" s="4">
        <f>[3]Feuil1!F4</f>
        <v>182</v>
      </c>
    </row>
    <row r="23" spans="1:8" x14ac:dyDescent="0.25">
      <c r="A23" s="6" t="s">
        <v>1</v>
      </c>
      <c r="B23" s="7" t="s">
        <v>7</v>
      </c>
      <c r="C23" s="3" t="str">
        <f>[3]Feuil1!A5</f>
        <v>sucre Type 4</v>
      </c>
      <c r="D23" s="3" t="str">
        <f>[3]Feuil1!B5</f>
        <v>Fournisseur BN</v>
      </c>
      <c r="E23" s="4">
        <f>[3]Feuil1!C5</f>
        <v>23</v>
      </c>
      <c r="F23" s="3">
        <f>[3]Feuil1!D5</f>
        <v>15</v>
      </c>
      <c r="G23" s="5">
        <f>[3]Feuil1!E5</f>
        <v>43723</v>
      </c>
      <c r="H23" s="4">
        <f>[3]Feuil1!F5</f>
        <v>345</v>
      </c>
    </row>
    <row r="24" spans="1:8" x14ac:dyDescent="0.25">
      <c r="A24" s="6" t="s">
        <v>1</v>
      </c>
      <c r="B24" s="7" t="s">
        <v>7</v>
      </c>
      <c r="C24" s="3" t="str">
        <f>[3]Feuil1!A6</f>
        <v>sucre Type 1</v>
      </c>
      <c r="D24" s="3" t="str">
        <f>[3]Feuil1!B6</f>
        <v>Fournissuer A</v>
      </c>
      <c r="E24" s="4">
        <f>[3]Feuil1!C6</f>
        <v>34</v>
      </c>
      <c r="F24" s="3">
        <f>[3]Feuil1!D6</f>
        <v>25</v>
      </c>
      <c r="G24" s="5">
        <f>[3]Feuil1!E6</f>
        <v>43724</v>
      </c>
      <c r="H24" s="4">
        <f>[3]Feuil1!F6</f>
        <v>850</v>
      </c>
    </row>
    <row r="25" spans="1:8" x14ac:dyDescent="0.25">
      <c r="A25" s="6" t="s">
        <v>1</v>
      </c>
      <c r="B25" s="7" t="s">
        <v>7</v>
      </c>
      <c r="C25" s="3" t="str">
        <f>[3]Feuil1!A7</f>
        <v>sucre Type 6</v>
      </c>
      <c r="D25" s="3" t="str">
        <f>[3]Feuil1!B7</f>
        <v>Fournisseur BN</v>
      </c>
      <c r="E25" s="4">
        <f>[3]Feuil1!C7</f>
        <v>45</v>
      </c>
      <c r="F25" s="3">
        <f>[3]Feuil1!D7</f>
        <v>62</v>
      </c>
      <c r="G25" s="5">
        <f>[3]Feuil1!E7</f>
        <v>43725</v>
      </c>
      <c r="H25" s="4">
        <f>[3]Feuil1!F7</f>
        <v>2790</v>
      </c>
    </row>
    <row r="26" spans="1:8" x14ac:dyDescent="0.25">
      <c r="A26" s="6" t="s">
        <v>1</v>
      </c>
      <c r="B26" s="7" t="s">
        <v>7</v>
      </c>
      <c r="C26" s="3" t="str">
        <f>[3]Feuil1!A8</f>
        <v>sucre Type 3</v>
      </c>
      <c r="D26" s="3" t="str">
        <f>[3]Feuil1!B8</f>
        <v>Fournissuer A</v>
      </c>
      <c r="E26" s="4">
        <f>[3]Feuil1!C8</f>
        <v>56</v>
      </c>
      <c r="F26" s="3">
        <f>[3]Feuil1!D8</f>
        <v>95</v>
      </c>
      <c r="G26" s="5">
        <f>[3]Feuil1!E8</f>
        <v>43726</v>
      </c>
      <c r="H26" s="4">
        <f>[3]Feuil1!F8</f>
        <v>5320</v>
      </c>
    </row>
    <row r="27" spans="1:8" x14ac:dyDescent="0.25">
      <c r="A27" s="6" t="s">
        <v>1</v>
      </c>
      <c r="B27" s="7" t="s">
        <v>7</v>
      </c>
      <c r="C27" s="3" t="str">
        <f>[3]Feuil1!A9</f>
        <v>sucre Type 1</v>
      </c>
      <c r="D27" s="3" t="str">
        <f>[3]Feuil1!B9</f>
        <v>Fournisseur C</v>
      </c>
      <c r="E27" s="4">
        <f>[3]Feuil1!C9</f>
        <v>67</v>
      </c>
      <c r="F27" s="3">
        <f>[3]Feuil1!D9</f>
        <v>10</v>
      </c>
      <c r="G27" s="5">
        <f>[3]Feuil1!E9</f>
        <v>43727</v>
      </c>
      <c r="H27" s="4">
        <f>[3]Feuil1!F9</f>
        <v>670</v>
      </c>
    </row>
    <row r="28" spans="1:8" x14ac:dyDescent="0.25">
      <c r="A28" s="6" t="s">
        <v>1</v>
      </c>
      <c r="B28" s="7" t="s">
        <v>7</v>
      </c>
      <c r="C28" s="3" t="str">
        <f>[3]Feuil1!A10</f>
        <v>sucre Type 7</v>
      </c>
      <c r="D28" s="3" t="str">
        <f>[3]Feuil1!B10</f>
        <v>Fournissuer A</v>
      </c>
      <c r="E28" s="4">
        <f>[3]Feuil1!C10</f>
        <v>89</v>
      </c>
      <c r="F28" s="3">
        <f>[3]Feuil1!D10</f>
        <v>14</v>
      </c>
      <c r="G28" s="5">
        <f>[3]Feuil1!E10</f>
        <v>43728</v>
      </c>
      <c r="H28" s="4">
        <f>[3]Feuil1!F10</f>
        <v>1246</v>
      </c>
    </row>
    <row r="29" spans="1:8" x14ac:dyDescent="0.25">
      <c r="A29" s="6" t="s">
        <v>2</v>
      </c>
      <c r="B29" s="7" t="s">
        <v>8</v>
      </c>
      <c r="C29" s="3" t="str">
        <f>[4]Feuil1!A2</f>
        <v>Appart S+1</v>
      </c>
      <c r="D29" s="3"/>
      <c r="E29" s="4">
        <v>350</v>
      </c>
      <c r="F29" s="3"/>
      <c r="G29" s="5"/>
      <c r="H29" s="4"/>
    </row>
    <row r="30" spans="1:8" x14ac:dyDescent="0.25">
      <c r="A30" s="6" t="s">
        <v>2</v>
      </c>
      <c r="B30" s="7" t="s">
        <v>8</v>
      </c>
      <c r="C30" s="3" t="str">
        <f>[4]Feuil1!A3</f>
        <v>Appart S+2</v>
      </c>
      <c r="D30" s="3"/>
      <c r="E30" s="4">
        <v>420</v>
      </c>
      <c r="F30" s="3"/>
      <c r="G30" s="5"/>
      <c r="H30" s="4"/>
    </row>
    <row r="31" spans="1:8" x14ac:dyDescent="0.25">
      <c r="A31" s="6" t="s">
        <v>2</v>
      </c>
      <c r="B31" s="7" t="s">
        <v>8</v>
      </c>
      <c r="C31" s="3" t="str">
        <f>[4]Feuil1!A4</f>
        <v>Appart S+3</v>
      </c>
      <c r="D31" s="3"/>
      <c r="E31" s="4">
        <v>500</v>
      </c>
      <c r="F31" s="3"/>
      <c r="G31" s="5"/>
      <c r="H31" s="4"/>
    </row>
    <row r="32" spans="1:8" x14ac:dyDescent="0.25">
      <c r="A32" s="6" t="s">
        <v>2</v>
      </c>
      <c r="B32" s="7" t="s">
        <v>8</v>
      </c>
      <c r="C32" s="3" t="str">
        <f>[4]Feuil1!A5</f>
        <v>Appart S+4</v>
      </c>
      <c r="D32" s="3"/>
      <c r="E32" s="4">
        <v>600</v>
      </c>
      <c r="F32" s="3"/>
      <c r="G32" s="5"/>
      <c r="H32" s="4"/>
    </row>
    <row r="33" spans="1:8" x14ac:dyDescent="0.25">
      <c r="A33" s="6" t="s">
        <v>2</v>
      </c>
      <c r="B33" s="7" t="s">
        <v>8</v>
      </c>
      <c r="C33" s="3" t="str">
        <f>[4]Feuil1!A6</f>
        <v>Appart S+1</v>
      </c>
      <c r="D33" s="3"/>
      <c r="E33" s="4">
        <v>350</v>
      </c>
      <c r="F33" s="3"/>
      <c r="G33" s="5"/>
      <c r="H33" s="4"/>
    </row>
    <row r="34" spans="1:8" x14ac:dyDescent="0.25">
      <c r="A34" s="6" t="s">
        <v>2</v>
      </c>
      <c r="B34" s="7" t="s">
        <v>8</v>
      </c>
      <c r="C34" s="3" t="str">
        <f>[4]Feuil1!A7</f>
        <v>Appart lux S+2</v>
      </c>
      <c r="D34" s="3"/>
      <c r="E34" s="4">
        <v>700</v>
      </c>
      <c r="F34" s="3"/>
      <c r="G34" s="5"/>
      <c r="H34" s="4"/>
    </row>
    <row r="35" spans="1:8" x14ac:dyDescent="0.25">
      <c r="A35" s="6" t="s">
        <v>2</v>
      </c>
      <c r="B35" s="7" t="s">
        <v>8</v>
      </c>
      <c r="C35" s="3" t="str">
        <f>[4]Feuil1!A8</f>
        <v>Appart S+3</v>
      </c>
      <c r="D35" s="3"/>
      <c r="E35" s="4">
        <v>500</v>
      </c>
      <c r="F35" s="3"/>
      <c r="G35" s="5"/>
      <c r="H35" s="4"/>
    </row>
    <row r="36" spans="1:8" x14ac:dyDescent="0.25">
      <c r="A36" s="6" t="s">
        <v>2</v>
      </c>
      <c r="B36" s="7" t="s">
        <v>8</v>
      </c>
      <c r="C36" s="3" t="str">
        <f>[4]Feuil1!A9</f>
        <v>Appart S+1</v>
      </c>
      <c r="D36" s="3"/>
      <c r="E36" s="4">
        <v>350</v>
      </c>
      <c r="F36" s="3"/>
      <c r="G36" s="5"/>
      <c r="H36" s="4"/>
    </row>
    <row r="37" spans="1:8" x14ac:dyDescent="0.25">
      <c r="A37" s="6" t="s">
        <v>2</v>
      </c>
      <c r="B37" s="7" t="s">
        <v>8</v>
      </c>
      <c r="C37" s="3" t="str">
        <f>[4]Feuil1!A10</f>
        <v>Appart lux S+3</v>
      </c>
      <c r="D37" s="3"/>
      <c r="E37" s="4">
        <v>500</v>
      </c>
      <c r="F37" s="3"/>
      <c r="G37" s="5"/>
      <c r="H37" s="4"/>
    </row>
    <row r="38" spans="1:8" x14ac:dyDescent="0.25">
      <c r="A38" s="6" t="s">
        <v>2</v>
      </c>
      <c r="B38" s="7" t="s">
        <v>9</v>
      </c>
      <c r="C38" s="3" t="str">
        <f>[5]Feuil1!B2</f>
        <v>moto rouge</v>
      </c>
      <c r="D38" s="3"/>
      <c r="E38" s="4">
        <f>[5]Feuil1!C2</f>
        <v>10</v>
      </c>
      <c r="F38" s="3">
        <f>[5]Feuil1!D2</f>
        <v>1</v>
      </c>
      <c r="G38" s="5">
        <f>[5]Feuil1!A2</f>
        <v>43466</v>
      </c>
      <c r="H38" s="4">
        <f>[5]Feuil1!E2</f>
        <v>10</v>
      </c>
    </row>
    <row r="39" spans="1:8" x14ac:dyDescent="0.25">
      <c r="A39" s="6" t="s">
        <v>2</v>
      </c>
      <c r="B39" s="7" t="s">
        <v>9</v>
      </c>
      <c r="C39" s="3" t="str">
        <f>[5]Feuil1!B3</f>
        <v>moto bleu</v>
      </c>
      <c r="D39" s="3"/>
      <c r="E39" s="4">
        <f>[5]Feuil1!C3</f>
        <v>12</v>
      </c>
      <c r="F39" s="3">
        <f>[5]Feuil1!D3</f>
        <v>4</v>
      </c>
      <c r="G39" s="5">
        <f>[5]Feuil1!A3</f>
        <v>43467</v>
      </c>
      <c r="H39" s="4">
        <f>[5]Feuil1!E3</f>
        <v>48</v>
      </c>
    </row>
    <row r="40" spans="1:8" x14ac:dyDescent="0.25">
      <c r="A40" s="6" t="s">
        <v>2</v>
      </c>
      <c r="B40" s="7" t="s">
        <v>9</v>
      </c>
      <c r="C40" s="3" t="str">
        <f>[5]Feuil1!B4</f>
        <v>moto faster</v>
      </c>
      <c r="D40" s="3"/>
      <c r="E40" s="4">
        <f>[5]Feuil1!C4</f>
        <v>13</v>
      </c>
      <c r="F40" s="3">
        <f>[5]Feuil1!D4</f>
        <v>14</v>
      </c>
      <c r="G40" s="5">
        <f>[5]Feuil1!A4</f>
        <v>43468</v>
      </c>
      <c r="H40" s="4">
        <f>[5]Feuil1!E4</f>
        <v>182</v>
      </c>
    </row>
    <row r="41" spans="1:8" x14ac:dyDescent="0.25">
      <c r="A41" s="6" t="s">
        <v>2</v>
      </c>
      <c r="B41" s="7" t="s">
        <v>9</v>
      </c>
      <c r="C41" s="3" t="str">
        <f>[5]Feuil1!B5</f>
        <v>moto rouge</v>
      </c>
      <c r="D41" s="3"/>
      <c r="E41" s="4">
        <f>[5]Feuil1!C5</f>
        <v>10</v>
      </c>
      <c r="F41" s="3">
        <f>[5]Feuil1!D5</f>
        <v>25</v>
      </c>
      <c r="G41" s="5">
        <f>[5]Feuil1!A5</f>
        <v>43469</v>
      </c>
      <c r="H41" s="4">
        <f>[5]Feuil1!E5</f>
        <v>250</v>
      </c>
    </row>
    <row r="42" spans="1:8" x14ac:dyDescent="0.25">
      <c r="A42" s="6" t="s">
        <v>2</v>
      </c>
      <c r="B42" s="7" t="s">
        <v>9</v>
      </c>
      <c r="C42" s="3" t="str">
        <f>[5]Feuil1!B6</f>
        <v>moto faster</v>
      </c>
      <c r="D42" s="3"/>
      <c r="E42" s="4">
        <f>[5]Feuil1!C6</f>
        <v>13</v>
      </c>
      <c r="F42" s="3">
        <f>[5]Feuil1!D6</f>
        <v>95</v>
      </c>
      <c r="G42" s="5">
        <f>[5]Feuil1!A6</f>
        <v>43470</v>
      </c>
      <c r="H42" s="4">
        <f>[5]Feuil1!E6</f>
        <v>1235</v>
      </c>
    </row>
    <row r="43" spans="1:8" x14ac:dyDescent="0.25">
      <c r="A43" s="6" t="s">
        <v>2</v>
      </c>
      <c r="B43" s="7" t="s">
        <v>10</v>
      </c>
      <c r="C43" s="3" t="str">
        <f>[6]Feuil1!A2</f>
        <v>velo Type 1</v>
      </c>
      <c r="D43" s="3"/>
      <c r="E43" s="4">
        <f>[6]Feuil1!C2</f>
        <v>1</v>
      </c>
      <c r="F43" s="3">
        <f>[6]Feuil1!B2</f>
        <v>12</v>
      </c>
      <c r="G43" s="5"/>
      <c r="H43" s="4">
        <f>[6]Feuil1!D2</f>
        <v>12</v>
      </c>
    </row>
    <row r="44" spans="1:8" x14ac:dyDescent="0.25">
      <c r="A44" s="6" t="s">
        <v>2</v>
      </c>
      <c r="B44" s="7" t="s">
        <v>10</v>
      </c>
      <c r="C44" s="3" t="str">
        <f>[6]Feuil1!A3</f>
        <v>velo Type 2</v>
      </c>
      <c r="D44" s="3"/>
      <c r="E44" s="4">
        <f>[6]Feuil1!C3</f>
        <v>1.2</v>
      </c>
      <c r="F44" s="3">
        <f>[6]Feuil1!B3</f>
        <v>13</v>
      </c>
      <c r="G44" s="5"/>
      <c r="H44" s="4">
        <f>[6]Feuil1!D3</f>
        <v>15.6</v>
      </c>
    </row>
    <row r="45" spans="1:8" x14ac:dyDescent="0.25">
      <c r="A45" s="6" t="s">
        <v>2</v>
      </c>
      <c r="B45" s="7" t="s">
        <v>10</v>
      </c>
      <c r="C45" s="3" t="str">
        <f>[6]Feuil1!A4</f>
        <v>velo Type 3</v>
      </c>
      <c r="D45" s="3"/>
      <c r="E45" s="4">
        <f>[6]Feuil1!C4</f>
        <v>1.5</v>
      </c>
      <c r="F45" s="3">
        <f>[6]Feuil1!B4</f>
        <v>14</v>
      </c>
      <c r="G45" s="5"/>
      <c r="H45" s="4">
        <f>[6]Feuil1!D4</f>
        <v>21</v>
      </c>
    </row>
    <row r="46" spans="1:8" x14ac:dyDescent="0.25">
      <c r="A46" s="6" t="s">
        <v>2</v>
      </c>
      <c r="B46" s="7" t="s">
        <v>10</v>
      </c>
      <c r="C46" s="3" t="str">
        <f>[6]Feuil1!A5</f>
        <v>velo Type 4</v>
      </c>
      <c r="D46" s="3"/>
      <c r="E46" s="4">
        <f>[6]Feuil1!C5</f>
        <v>2</v>
      </c>
      <c r="F46" s="3">
        <f>[6]Feuil1!B5</f>
        <v>15</v>
      </c>
      <c r="G46" s="5"/>
      <c r="H46" s="4">
        <f>[6]Feuil1!D5</f>
        <v>30</v>
      </c>
    </row>
    <row r="47" spans="1:8" x14ac:dyDescent="0.25">
      <c r="A47" s="6" t="s">
        <v>3</v>
      </c>
      <c r="B47" s="7" t="s">
        <v>11</v>
      </c>
      <c r="C47" s="3"/>
      <c r="D47" s="3"/>
      <c r="E47" s="4"/>
      <c r="F47" s="3"/>
      <c r="G47" s="5"/>
      <c r="H47" s="4"/>
    </row>
    <row r="48" spans="1:8" x14ac:dyDescent="0.25">
      <c r="A48" s="6" t="s">
        <v>3</v>
      </c>
      <c r="B48" s="7" t="s">
        <v>12</v>
      </c>
      <c r="C48" s="3"/>
      <c r="D48" s="3"/>
      <c r="E48" s="4"/>
      <c r="F48" s="3"/>
      <c r="G48" s="5"/>
      <c r="H48" s="4"/>
    </row>
    <row r="49" spans="1:8" x14ac:dyDescent="0.25">
      <c r="A49" s="6" t="s">
        <v>3</v>
      </c>
      <c r="B49" s="7" t="s">
        <v>13</v>
      </c>
      <c r="C49" s="3"/>
      <c r="D49" s="3"/>
      <c r="E49" s="4"/>
      <c r="F49" s="3"/>
      <c r="G49" s="5"/>
      <c r="H49" s="4"/>
    </row>
    <row r="50" spans="1:8" x14ac:dyDescent="0.25">
      <c r="A50" s="6" t="s">
        <v>3</v>
      </c>
      <c r="B50" s="7" t="s">
        <v>14</v>
      </c>
      <c r="C50" s="3"/>
      <c r="D50" s="3"/>
      <c r="E50" s="4"/>
      <c r="F50" s="3"/>
      <c r="G50" s="5"/>
      <c r="H50" s="4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2019-11-22T16:13:25Z</dcterms:modified>
</cp:coreProperties>
</file>